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204"/>
  </bookViews>
  <sheets>
    <sheet name="Лист1" sheetId="1" r:id="rId1"/>
    <sheet name="Лист3" sheetId="2" r:id="rId2"/>
  </sheets>
  <calcPr calcId="145621"/>
</workbook>
</file>

<file path=xl/calcChain.xml><?xml version="1.0" encoding="utf-8"?>
<calcChain xmlns="http://schemas.openxmlformats.org/spreadsheetml/2006/main">
  <c r="H22" i="1" l="1"/>
  <c r="H21" i="1"/>
  <c r="H15" i="1" l="1"/>
  <c r="H16" i="1"/>
  <c r="H17" i="1"/>
  <c r="H18" i="1"/>
  <c r="H19" i="1"/>
  <c r="H20" i="1"/>
  <c r="H27" i="1"/>
  <c r="H28" i="1"/>
  <c r="H29" i="1"/>
  <c r="H30" i="1"/>
  <c r="H31" i="1"/>
  <c r="H32" i="1"/>
  <c r="H33" i="1"/>
  <c r="H34" i="1" l="1"/>
  <c r="H23" i="1"/>
  <c r="H38" i="1" l="1"/>
  <c r="H35" i="1"/>
  <c r="H36" i="1" s="1"/>
</calcChain>
</file>

<file path=xl/sharedStrings.xml><?xml version="1.0" encoding="utf-8"?>
<sst xmlns="http://schemas.openxmlformats.org/spreadsheetml/2006/main" count="67" uniqueCount="58">
  <si>
    <t xml:space="preserve">Приложение №1 </t>
  </si>
  <si>
    <t>Согласовано:</t>
  </si>
  <si>
    <t xml:space="preserve">№ п/п </t>
  </si>
  <si>
    <t>Единица измерения</t>
  </si>
  <si>
    <t>Объем</t>
  </si>
  <si>
    <t>Расценка работ, руб.</t>
  </si>
  <si>
    <t>Стоимость, руб.</t>
  </si>
  <si>
    <t>Зачистка бетонных поверхностей снаружи от грязи, солей, жира и пр. на ширину 0,2 м.</t>
  </si>
  <si>
    <t>п.м</t>
  </si>
  <si>
    <t>шт.</t>
  </si>
  <si>
    <t>Всего работ, руб.:</t>
  </si>
  <si>
    <t>Стоимость материалов</t>
  </si>
  <si>
    <t>Материалы</t>
  </si>
  <si>
    <t>Маркировка</t>
  </si>
  <si>
    <t>Расход</t>
  </si>
  <si>
    <t>Миним. объем</t>
  </si>
  <si>
    <t>Цена, руб.</t>
  </si>
  <si>
    <t>Инъекционный материал.</t>
  </si>
  <si>
    <t>MC-Injekt GL95 (А1) - 27,5 кг</t>
  </si>
  <si>
    <t>55,5 кг</t>
  </si>
  <si>
    <t>MC-Injekt GL95 (А2) - 0,5 кг</t>
  </si>
  <si>
    <t>MC-Injekt GL95 (А3) - 2 кг</t>
  </si>
  <si>
    <t>MC-Injekt GL95 (В) - 0,5 кг</t>
  </si>
  <si>
    <t>MC-Injekt GL95TX (B1) - 25 кг</t>
  </si>
  <si>
    <t>Пакеры.</t>
  </si>
  <si>
    <t>MC-Injektspacker - 1 шт.</t>
  </si>
  <si>
    <t>1 шт./шпур</t>
  </si>
  <si>
    <t>1 шт.</t>
  </si>
  <si>
    <t>Раствор быстрого схватывания.</t>
  </si>
  <si>
    <t>Ombran WR - 15 kg.</t>
  </si>
  <si>
    <t xml:space="preserve"> -</t>
  </si>
  <si>
    <t>ведро (15 кг)</t>
  </si>
  <si>
    <t>Всего материалов, руб.:</t>
  </si>
  <si>
    <t>ИТОГО ПО СМЕТЕ, руб.:</t>
  </si>
  <si>
    <t>в т.ч. НДС (18 %), руб.:</t>
  </si>
  <si>
    <t>Ресурсная смета</t>
  </si>
  <si>
    <t xml:space="preserve">с применениенм технологий технологий «MC-Bauchemie», </t>
  </si>
  <si>
    <t>Инъекционные работы</t>
  </si>
  <si>
    <t>в т.ч. НДС, руб.:</t>
  </si>
  <si>
    <t>Всего по разделу № 1, руб.:</t>
  </si>
  <si>
    <t xml:space="preserve">__________________________________ </t>
  </si>
  <si>
    <t xml:space="preserve">Утверждаю: </t>
  </si>
  <si>
    <t>Директор ООО "Вертикаль-Групп"</t>
  </si>
  <si>
    <t>Давыдов Е.В.</t>
  </si>
  <si>
    <r>
      <t>"</t>
    </r>
    <r>
      <rPr>
        <u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                  </t>
    </r>
    <r>
      <rPr>
        <sz val="12"/>
        <rFont val="Times New Roman"/>
        <family val="1"/>
        <charset val="204"/>
      </rPr>
      <t>2015 г.</t>
    </r>
  </si>
  <si>
    <t>Директор ТСЖ "Токарей 68"</t>
  </si>
  <si>
    <t xml:space="preserve">                      "___"_________2015 г.</t>
  </si>
  <si>
    <t>Герметизация деформационного шва общей длиной 26 погонных метров</t>
  </si>
  <si>
    <t>г.Екатеринбург, ул.Токарей,68 ТСЖ "Токарей 68"</t>
  </si>
  <si>
    <t>Подземный паркинг</t>
  </si>
  <si>
    <t>Расшивка деформационного шва, подготовка поверхности бетона</t>
  </si>
  <si>
    <t>Заполнение деформационного шва уплотняющим материалом</t>
  </si>
  <si>
    <t>Запечатывание деформационного шва</t>
  </si>
  <si>
    <t xml:space="preserve">Бурение шпуров D14 в конструкции вдоль деформационного шва </t>
  </si>
  <si>
    <t>Установка пакеров в шпуры</t>
  </si>
  <si>
    <t>Закачка инъекционного материала через пакеры</t>
  </si>
  <si>
    <t>Запечатка шпуров быстроотвердевающим ремонтным составом</t>
  </si>
  <si>
    <t>4,3 кг/п.м.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</si>
</sst>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6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right" vertical="center" wrapText="1"/>
    </xf>
    <xf numFmtId="0" fontId="0" fillId="0" borderId="2" xfId="0" applyBorder="1"/>
    <xf numFmtId="9" fontId="0" fillId="0" borderId="0" xfId="0" applyNumberFormat="1"/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right" wrapText="1"/>
    </xf>
    <xf numFmtId="0" fontId="0" fillId="0" borderId="1" xfId="0" applyFont="1" applyBorder="1" applyAlignment="1">
      <alignment horizontal="right"/>
    </xf>
    <xf numFmtId="164" fontId="4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164" fontId="0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/>
    <xf numFmtId="164" fontId="4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66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7" zoomScale="118" zoomScaleNormal="118" workbookViewId="0">
      <selection activeCell="I36" sqref="I36"/>
    </sheetView>
  </sheetViews>
  <sheetFormatPr defaultColWidth="11.5703125" defaultRowHeight="12.75" x14ac:dyDescent="0.2"/>
  <cols>
    <col min="1" max="1" width="4.140625" customWidth="1"/>
    <col min="2" max="2" width="32.28515625" customWidth="1"/>
    <col min="3" max="3" width="27.7109375" customWidth="1"/>
    <col min="4" max="4" width="24.140625" customWidth="1"/>
    <col min="5" max="5" width="13.42578125" customWidth="1"/>
    <col min="6" max="6" width="9.7109375" customWidth="1"/>
    <col min="7" max="7" width="12.5703125" customWidth="1"/>
    <col min="8" max="8" width="12.28515625" customWidth="1"/>
    <col min="9" max="9" width="17.7109375" customWidth="1"/>
    <col min="10" max="255" width="9.140625" customWidth="1"/>
  </cols>
  <sheetData>
    <row r="1" spans="1:9" x14ac:dyDescent="0.2">
      <c r="B1" s="18" t="s">
        <v>0</v>
      </c>
      <c r="C1" s="18"/>
      <c r="D1" s="18"/>
      <c r="E1" s="18"/>
      <c r="F1" s="18"/>
      <c r="G1" s="18"/>
      <c r="H1" s="18"/>
    </row>
    <row r="2" spans="1:9" x14ac:dyDescent="0.2">
      <c r="B2" s="18"/>
      <c r="C2" s="18"/>
      <c r="D2" s="18"/>
      <c r="E2" s="18"/>
      <c r="F2" s="18"/>
      <c r="G2" s="18"/>
      <c r="H2" s="18"/>
    </row>
    <row r="3" spans="1:9" ht="6.4" customHeight="1" x14ac:dyDescent="0.2"/>
    <row r="4" spans="1:9" ht="15.75" x14ac:dyDescent="0.25">
      <c r="A4" s="1" t="s">
        <v>41</v>
      </c>
      <c r="B4" s="1"/>
      <c r="C4" s="1"/>
      <c r="D4" s="1"/>
      <c r="G4" s="22" t="s">
        <v>1</v>
      </c>
      <c r="H4" s="22"/>
    </row>
    <row r="5" spans="1:9" ht="15.75" x14ac:dyDescent="0.25">
      <c r="A5" s="1" t="s">
        <v>45</v>
      </c>
      <c r="B5" s="1"/>
      <c r="C5" s="1"/>
      <c r="D5" s="23" t="s">
        <v>42</v>
      </c>
      <c r="E5" s="23"/>
      <c r="F5" s="23"/>
      <c r="G5" s="23"/>
      <c r="H5" s="23"/>
      <c r="I5" s="17"/>
    </row>
    <row r="6" spans="1:9" ht="33" customHeight="1" x14ac:dyDescent="0.25">
      <c r="A6" s="1" t="s">
        <v>40</v>
      </c>
      <c r="B6" s="1"/>
      <c r="C6" s="1"/>
      <c r="D6" s="1"/>
      <c r="G6" s="22" t="s">
        <v>43</v>
      </c>
      <c r="H6" s="22"/>
    </row>
    <row r="7" spans="1:9" ht="15.75" x14ac:dyDescent="0.25">
      <c r="A7" s="1" t="s">
        <v>46</v>
      </c>
      <c r="B7" s="2"/>
      <c r="C7" s="1"/>
      <c r="D7" s="1"/>
      <c r="G7" s="3"/>
      <c r="H7" s="2" t="s">
        <v>44</v>
      </c>
    </row>
    <row r="8" spans="1:9" x14ac:dyDescent="0.2">
      <c r="A8" s="19" t="s">
        <v>35</v>
      </c>
      <c r="B8" s="19"/>
      <c r="C8" s="19"/>
      <c r="D8" s="19"/>
      <c r="E8" s="19"/>
      <c r="F8" s="19"/>
      <c r="G8" s="19"/>
      <c r="H8" s="19"/>
    </row>
    <row r="9" spans="1:9" ht="6.4" customHeight="1" x14ac:dyDescent="0.2"/>
    <row r="10" spans="1:9" ht="12.75" customHeight="1" x14ac:dyDescent="0.2">
      <c r="A10" s="20" t="s">
        <v>47</v>
      </c>
      <c r="B10" s="21"/>
      <c r="C10" s="21"/>
      <c r="D10" s="21"/>
      <c r="E10" s="21"/>
      <c r="F10" s="21"/>
      <c r="G10" s="21"/>
      <c r="H10" s="21"/>
    </row>
    <row r="11" spans="1:9" ht="12.75" customHeight="1" x14ac:dyDescent="0.2">
      <c r="A11" s="20" t="s">
        <v>36</v>
      </c>
      <c r="B11" s="21"/>
      <c r="C11" s="21"/>
      <c r="D11" s="21"/>
      <c r="E11" s="21"/>
      <c r="F11" s="21"/>
      <c r="G11" s="21"/>
      <c r="H11" s="21"/>
    </row>
    <row r="12" spans="1:9" ht="15.2" customHeight="1" x14ac:dyDescent="0.2">
      <c r="A12" s="20" t="s">
        <v>48</v>
      </c>
      <c r="B12" s="21"/>
      <c r="C12" s="21"/>
      <c r="D12" s="21"/>
      <c r="E12" s="21"/>
      <c r="F12" s="21"/>
      <c r="G12" s="21"/>
      <c r="H12" s="21"/>
    </row>
    <row r="13" spans="1:9" ht="24" customHeight="1" x14ac:dyDescent="0.2">
      <c r="A13" s="24" t="s">
        <v>49</v>
      </c>
      <c r="B13" s="24"/>
      <c r="C13" s="24"/>
      <c r="D13" s="24"/>
      <c r="E13" s="24"/>
      <c r="F13" s="24"/>
      <c r="G13" s="24"/>
      <c r="H13" s="24"/>
      <c r="I13" s="4"/>
    </row>
    <row r="14" spans="1:9" ht="26.25" customHeight="1" x14ac:dyDescent="0.2">
      <c r="A14" s="5" t="s">
        <v>2</v>
      </c>
      <c r="B14" s="25" t="s">
        <v>37</v>
      </c>
      <c r="C14" s="26"/>
      <c r="D14" s="26"/>
      <c r="E14" s="5" t="s">
        <v>3</v>
      </c>
      <c r="F14" s="5" t="s">
        <v>4</v>
      </c>
      <c r="G14" s="5" t="s">
        <v>5</v>
      </c>
      <c r="H14" s="5" t="s">
        <v>6</v>
      </c>
      <c r="I14" s="4"/>
    </row>
    <row r="15" spans="1:9" ht="13.9" customHeight="1" x14ac:dyDescent="0.2">
      <c r="A15" s="5">
        <v>1</v>
      </c>
      <c r="B15" s="27" t="s">
        <v>7</v>
      </c>
      <c r="C15" s="27"/>
      <c r="D15" s="27"/>
      <c r="E15" s="5" t="s">
        <v>8</v>
      </c>
      <c r="F15" s="5">
        <v>26</v>
      </c>
      <c r="G15" s="7">
        <v>23</v>
      </c>
      <c r="H15" s="41">
        <f t="shared" ref="H15:H22" si="0">(F15*G15)</f>
        <v>598</v>
      </c>
      <c r="I15" s="4"/>
    </row>
    <row r="16" spans="1:9" ht="14.45" customHeight="1" x14ac:dyDescent="0.2">
      <c r="A16" s="5">
        <v>2</v>
      </c>
      <c r="B16" s="27" t="s">
        <v>50</v>
      </c>
      <c r="C16" s="27"/>
      <c r="D16" s="27"/>
      <c r="E16" s="5" t="s">
        <v>8</v>
      </c>
      <c r="F16" s="5">
        <v>26</v>
      </c>
      <c r="G16" s="7">
        <v>85</v>
      </c>
      <c r="H16" s="41">
        <f t="shared" si="0"/>
        <v>2210</v>
      </c>
      <c r="I16" s="4"/>
    </row>
    <row r="17" spans="1:9" ht="24" customHeight="1" x14ac:dyDescent="0.2">
      <c r="A17" s="5">
        <v>3</v>
      </c>
      <c r="B17" s="28" t="s">
        <v>51</v>
      </c>
      <c r="C17" s="28"/>
      <c r="D17" s="28"/>
      <c r="E17" s="5" t="s">
        <v>8</v>
      </c>
      <c r="F17" s="8">
        <v>26</v>
      </c>
      <c r="G17" s="7">
        <v>18</v>
      </c>
      <c r="H17" s="41">
        <f t="shared" si="0"/>
        <v>468</v>
      </c>
      <c r="I17" s="4"/>
    </row>
    <row r="18" spans="1:9" ht="15.2" customHeight="1" x14ac:dyDescent="0.2">
      <c r="A18" s="5">
        <v>4</v>
      </c>
      <c r="B18" s="28" t="s">
        <v>52</v>
      </c>
      <c r="C18" s="28"/>
      <c r="D18" s="28"/>
      <c r="E18" s="5" t="s">
        <v>8</v>
      </c>
      <c r="F18" s="8">
        <v>26</v>
      </c>
      <c r="G18" s="7">
        <v>68</v>
      </c>
      <c r="H18" s="41">
        <f t="shared" si="0"/>
        <v>1768</v>
      </c>
      <c r="I18" s="4"/>
    </row>
    <row r="19" spans="1:9" ht="15.2" customHeight="1" x14ac:dyDescent="0.2">
      <c r="A19" s="5">
        <v>5</v>
      </c>
      <c r="B19" s="29" t="s">
        <v>53</v>
      </c>
      <c r="C19" s="29"/>
      <c r="D19" s="29"/>
      <c r="E19" s="9" t="s">
        <v>9</v>
      </c>
      <c r="F19" s="8">
        <v>116</v>
      </c>
      <c r="G19" s="10">
        <v>55</v>
      </c>
      <c r="H19" s="41">
        <f t="shared" si="0"/>
        <v>6380</v>
      </c>
      <c r="I19" s="4"/>
    </row>
    <row r="20" spans="1:9" ht="15.2" customHeight="1" x14ac:dyDescent="0.2">
      <c r="A20" s="5">
        <v>6</v>
      </c>
      <c r="B20" s="29" t="s">
        <v>54</v>
      </c>
      <c r="C20" s="29"/>
      <c r="D20" s="29"/>
      <c r="E20" s="9" t="s">
        <v>9</v>
      </c>
      <c r="F20" s="8">
        <v>116</v>
      </c>
      <c r="G20" s="10">
        <v>12</v>
      </c>
      <c r="H20" s="41">
        <f t="shared" si="0"/>
        <v>1392</v>
      </c>
      <c r="I20" s="4"/>
    </row>
    <row r="21" spans="1:9" ht="15.2" customHeight="1" x14ac:dyDescent="0.2">
      <c r="A21" s="5">
        <v>7</v>
      </c>
      <c r="B21" s="29" t="s">
        <v>55</v>
      </c>
      <c r="C21" s="29"/>
      <c r="D21" s="29"/>
      <c r="E21" s="9" t="s">
        <v>9</v>
      </c>
      <c r="F21" s="8">
        <v>116</v>
      </c>
      <c r="G21" s="10">
        <v>720</v>
      </c>
      <c r="H21" s="41">
        <f t="shared" si="0"/>
        <v>83520</v>
      </c>
      <c r="I21" s="4"/>
    </row>
    <row r="22" spans="1:9" ht="15.2" customHeight="1" x14ac:dyDescent="0.2">
      <c r="A22" s="16">
        <v>8</v>
      </c>
      <c r="B22" s="33" t="s">
        <v>56</v>
      </c>
      <c r="C22" s="34"/>
      <c r="D22" s="35"/>
      <c r="E22" s="9" t="s">
        <v>9</v>
      </c>
      <c r="F22" s="8">
        <v>116</v>
      </c>
      <c r="G22" s="10">
        <v>16</v>
      </c>
      <c r="H22" s="41">
        <f t="shared" si="0"/>
        <v>1856</v>
      </c>
      <c r="I22" s="4"/>
    </row>
    <row r="23" spans="1:9" ht="13.5" customHeight="1" x14ac:dyDescent="0.2">
      <c r="A23" s="30" t="s">
        <v>10</v>
      </c>
      <c r="B23" s="30"/>
      <c r="C23" s="30"/>
      <c r="D23" s="30"/>
      <c r="E23" s="30"/>
      <c r="F23" s="30"/>
      <c r="G23" s="30"/>
      <c r="H23" s="40">
        <f>SUM(H15:H22)</f>
        <v>98192</v>
      </c>
      <c r="I23" s="4"/>
    </row>
    <row r="24" spans="1:9" ht="13.5" customHeight="1" x14ac:dyDescent="0.2">
      <c r="A24" s="31" t="s">
        <v>11</v>
      </c>
      <c r="B24" s="31"/>
      <c r="C24" s="31"/>
      <c r="D24" s="31"/>
      <c r="E24" s="31"/>
      <c r="F24" s="31"/>
      <c r="G24" s="31"/>
      <c r="H24" s="31"/>
      <c r="I24" s="4"/>
    </row>
    <row r="25" spans="1:9" ht="12.75" customHeight="1" x14ac:dyDescent="0.2">
      <c r="A25" s="26" t="s">
        <v>2</v>
      </c>
      <c r="B25" s="26" t="s">
        <v>12</v>
      </c>
      <c r="C25" s="26" t="s">
        <v>13</v>
      </c>
      <c r="D25" s="26" t="s">
        <v>14</v>
      </c>
      <c r="E25" s="26" t="s">
        <v>3</v>
      </c>
      <c r="F25" s="26" t="s">
        <v>15</v>
      </c>
      <c r="G25" s="26" t="s">
        <v>16</v>
      </c>
      <c r="H25" s="32" t="s">
        <v>6</v>
      </c>
      <c r="I25" s="4"/>
    </row>
    <row r="26" spans="1:9" ht="15.2" customHeight="1" x14ac:dyDescent="0.2">
      <c r="A26" s="26"/>
      <c r="B26" s="26"/>
      <c r="C26" s="26"/>
      <c r="D26" s="26"/>
      <c r="E26" s="26"/>
      <c r="F26" s="26"/>
      <c r="G26" s="26"/>
      <c r="H26" s="32"/>
      <c r="I26" s="4"/>
    </row>
    <row r="27" spans="1:9" ht="14.45" customHeight="1" x14ac:dyDescent="0.2">
      <c r="A27" s="11">
        <v>9</v>
      </c>
      <c r="B27" s="27" t="s">
        <v>17</v>
      </c>
      <c r="C27" s="6" t="s">
        <v>18</v>
      </c>
      <c r="D27" s="26" t="s">
        <v>57</v>
      </c>
      <c r="E27" s="26" t="s">
        <v>19</v>
      </c>
      <c r="F27" s="12">
        <v>2</v>
      </c>
      <c r="G27" s="13">
        <v>21056.71</v>
      </c>
      <c r="H27" s="42">
        <f t="shared" ref="H27:H33" si="1">(F27*G27)</f>
        <v>42113.42</v>
      </c>
      <c r="I27" s="4"/>
    </row>
    <row r="28" spans="1:9" ht="13.35" customHeight="1" x14ac:dyDescent="0.2">
      <c r="A28" s="11">
        <v>10</v>
      </c>
      <c r="B28" s="27"/>
      <c r="C28" s="6" t="s">
        <v>20</v>
      </c>
      <c r="D28" s="26"/>
      <c r="E28" s="26"/>
      <c r="F28" s="8">
        <v>2</v>
      </c>
      <c r="G28" s="13">
        <v>1821.81</v>
      </c>
      <c r="H28" s="42">
        <f t="shared" si="1"/>
        <v>3643.62</v>
      </c>
      <c r="I28" s="4"/>
    </row>
    <row r="29" spans="1:9" ht="13.9" customHeight="1" x14ac:dyDescent="0.2">
      <c r="A29" s="11">
        <v>11</v>
      </c>
      <c r="B29" s="27"/>
      <c r="C29" s="6" t="s">
        <v>21</v>
      </c>
      <c r="D29" s="26"/>
      <c r="E29" s="26"/>
      <c r="F29" s="8">
        <v>2</v>
      </c>
      <c r="G29" s="13">
        <v>1443.42</v>
      </c>
      <c r="H29" s="42">
        <f t="shared" si="1"/>
        <v>2886.84</v>
      </c>
      <c r="I29" s="4"/>
    </row>
    <row r="30" spans="1:9" ht="14.45" customHeight="1" x14ac:dyDescent="0.2">
      <c r="A30" s="11">
        <v>12</v>
      </c>
      <c r="B30" s="27"/>
      <c r="C30" s="6" t="s">
        <v>22</v>
      </c>
      <c r="D30" s="26"/>
      <c r="E30" s="26"/>
      <c r="F30" s="8">
        <v>2</v>
      </c>
      <c r="G30" s="13">
        <v>879.49</v>
      </c>
      <c r="H30" s="42">
        <f t="shared" si="1"/>
        <v>1758.98</v>
      </c>
      <c r="I30" s="4"/>
    </row>
    <row r="31" spans="1:9" ht="14.45" customHeight="1" x14ac:dyDescent="0.2">
      <c r="A31" s="11">
        <v>13</v>
      </c>
      <c r="B31" s="27"/>
      <c r="C31" s="6" t="s">
        <v>23</v>
      </c>
      <c r="D31" s="26"/>
      <c r="E31" s="26"/>
      <c r="F31" s="8">
        <v>2</v>
      </c>
      <c r="G31" s="13">
        <v>17578.18</v>
      </c>
      <c r="H31" s="42">
        <f t="shared" si="1"/>
        <v>35156.36</v>
      </c>
      <c r="I31" s="14"/>
    </row>
    <row r="32" spans="1:9" ht="13.9" customHeight="1" x14ac:dyDescent="0.2">
      <c r="A32" s="11">
        <v>14</v>
      </c>
      <c r="B32" s="6" t="s">
        <v>24</v>
      </c>
      <c r="C32" s="6" t="s">
        <v>25</v>
      </c>
      <c r="D32" s="5" t="s">
        <v>26</v>
      </c>
      <c r="E32" s="11" t="s">
        <v>27</v>
      </c>
      <c r="F32" s="8">
        <v>116</v>
      </c>
      <c r="G32" s="13">
        <v>185.54</v>
      </c>
      <c r="H32" s="42">
        <f t="shared" si="1"/>
        <v>21522.639999999999</v>
      </c>
      <c r="I32" s="4"/>
    </row>
    <row r="33" spans="1:9" ht="13.5" customHeight="1" x14ac:dyDescent="0.2">
      <c r="A33" s="11">
        <v>15</v>
      </c>
      <c r="B33" s="6" t="s">
        <v>28</v>
      </c>
      <c r="C33" s="6" t="s">
        <v>29</v>
      </c>
      <c r="D33" s="11" t="s">
        <v>30</v>
      </c>
      <c r="E33" s="11" t="s">
        <v>31</v>
      </c>
      <c r="F33" s="8">
        <v>2</v>
      </c>
      <c r="G33" s="13">
        <v>4334.6499999999996</v>
      </c>
      <c r="H33" s="42">
        <f t="shared" si="1"/>
        <v>8669.2999999999993</v>
      </c>
      <c r="I33" s="15"/>
    </row>
    <row r="34" spans="1:9" ht="12.75" customHeight="1" x14ac:dyDescent="0.2">
      <c r="A34" s="30" t="s">
        <v>32</v>
      </c>
      <c r="B34" s="30"/>
      <c r="C34" s="30"/>
      <c r="D34" s="30"/>
      <c r="E34" s="30"/>
      <c r="F34" s="30"/>
      <c r="G34" s="30"/>
      <c r="H34" s="40">
        <f>SUM(H27:H33)</f>
        <v>115751.16</v>
      </c>
    </row>
    <row r="35" spans="1:9" ht="12.75" customHeight="1" x14ac:dyDescent="0.2">
      <c r="A35" s="36" t="s">
        <v>39</v>
      </c>
      <c r="B35" s="36"/>
      <c r="C35" s="36"/>
      <c r="D35" s="36"/>
      <c r="E35" s="36"/>
      <c r="F35" s="36"/>
      <c r="G35" s="36"/>
      <c r="H35" s="40">
        <f>(H23+H34)</f>
        <v>213943.16</v>
      </c>
    </row>
    <row r="36" spans="1:9" ht="12.75" customHeight="1" x14ac:dyDescent="0.2">
      <c r="A36" s="30" t="s">
        <v>38</v>
      </c>
      <c r="B36" s="30"/>
      <c r="C36" s="30"/>
      <c r="D36" s="30"/>
      <c r="E36" s="30"/>
      <c r="F36" s="30"/>
      <c r="G36" s="30"/>
      <c r="H36" s="43">
        <f>H35/118*18</f>
        <v>32635.397288135595</v>
      </c>
    </row>
    <row r="37" spans="1:9" ht="21.75" customHeight="1" x14ac:dyDescent="0.2">
      <c r="A37" s="38" t="s">
        <v>33</v>
      </c>
      <c r="B37" s="38"/>
      <c r="C37" s="38"/>
      <c r="D37" s="38"/>
      <c r="E37" s="38"/>
      <c r="F37" s="38"/>
      <c r="G37" s="38"/>
      <c r="H37" s="45">
        <v>213943.16</v>
      </c>
    </row>
    <row r="38" spans="1:9" ht="21" customHeight="1" x14ac:dyDescent="0.2">
      <c r="A38" s="39" t="s">
        <v>34</v>
      </c>
      <c r="B38" s="39"/>
      <c r="C38" s="39"/>
      <c r="D38" s="39"/>
      <c r="E38" s="39"/>
      <c r="F38" s="39"/>
      <c r="G38" s="39"/>
      <c r="H38" s="44">
        <f>H37/6.55555556</f>
        <v>32635.397266009899</v>
      </c>
    </row>
    <row r="43" spans="1:9" x14ac:dyDescent="0.2">
      <c r="B43" s="37"/>
      <c r="C43" s="37"/>
    </row>
  </sheetData>
  <sheetProtection selectLockedCells="1" selectUnlockedCells="1"/>
  <mergeCells count="38">
    <mergeCell ref="A35:G35"/>
    <mergeCell ref="A36:G36"/>
    <mergeCell ref="B43:C43"/>
    <mergeCell ref="A37:G37"/>
    <mergeCell ref="A38:G38"/>
    <mergeCell ref="B27:B31"/>
    <mergeCell ref="D27:D31"/>
    <mergeCell ref="E27:E31"/>
    <mergeCell ref="A34:G34"/>
    <mergeCell ref="A25:A26"/>
    <mergeCell ref="B25:B26"/>
    <mergeCell ref="C25:C26"/>
    <mergeCell ref="D25:D26"/>
    <mergeCell ref="B17:D17"/>
    <mergeCell ref="E25:E26"/>
    <mergeCell ref="F25:F26"/>
    <mergeCell ref="B18:D18"/>
    <mergeCell ref="B19:D19"/>
    <mergeCell ref="B20:D20"/>
    <mergeCell ref="B21:D21"/>
    <mergeCell ref="A23:G23"/>
    <mergeCell ref="A24:H24"/>
    <mergeCell ref="G25:G26"/>
    <mergeCell ref="H25:H26"/>
    <mergeCell ref="B22:D22"/>
    <mergeCell ref="A12:H12"/>
    <mergeCell ref="A13:H13"/>
    <mergeCell ref="B14:D14"/>
    <mergeCell ref="B15:D15"/>
    <mergeCell ref="B16:D16"/>
    <mergeCell ref="B1:H1"/>
    <mergeCell ref="B2:H2"/>
    <mergeCell ref="A8:H8"/>
    <mergeCell ref="A10:H10"/>
    <mergeCell ref="A11:H11"/>
    <mergeCell ref="G6:H6"/>
    <mergeCell ref="G4:H4"/>
    <mergeCell ref="D5:H5"/>
  </mergeCells>
  <pageMargins left="1.0256944444444445" right="0.63749999999999996" top="0.44444444444444442" bottom="0.5625" header="0.51180555555555551" footer="0.51180555555555551"/>
  <pageSetup paperSize="9" scale="9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90" zoomScaleNormal="90" workbookViewId="0">
      <selection activeCell="G19" sqref="G19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2014-06-20T02:47:31Z</cp:lastPrinted>
  <dcterms:created xsi:type="dcterms:W3CDTF">2014-06-09T07:47:49Z</dcterms:created>
  <dcterms:modified xsi:type="dcterms:W3CDTF">2015-04-14T09:48:49Z</dcterms:modified>
</cp:coreProperties>
</file>